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AC0854B-E475-4EF2-BC08-DBDE75812374}" xr6:coauthVersionLast="47" xr6:coauthVersionMax="47" xr10:uidLastSave="{00000000-0000-0000-0000-000000000000}"/>
  <bookViews>
    <workbookView xWindow="38415" yWindow="3405" windowWidth="31950" windowHeight="14490" tabRatio="632" firstSheet="47" activeTab="5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Standing Facilities" sheetId="12" r:id="rId54"/>
    <sheet name="Exceed Reserves" sheetId="2" r:id="rId5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2" i="147" l="1"/>
  <c r="Q21" i="147"/>
  <c r="D21" i="147"/>
  <c r="Q16" i="147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N42" i="147" s="1"/>
  <c r="C43" i="147"/>
  <c r="G43" i="147"/>
  <c r="K43" i="147"/>
  <c r="N43" i="147" s="1"/>
  <c r="N44" i="147"/>
  <c r="C45" i="147"/>
  <c r="N45" i="147"/>
  <c r="C46" i="147"/>
  <c r="N46" i="147"/>
  <c r="N47" i="147"/>
  <c r="K41" i="147"/>
  <c r="N41" i="147" s="1"/>
  <c r="G41" i="147"/>
  <c r="C41" i="147"/>
  <c r="K40" i="147"/>
  <c r="G40" i="147"/>
  <c r="C40" i="147"/>
  <c r="C39" i="147"/>
  <c r="C38" i="147"/>
  <c r="K37" i="147"/>
  <c r="N37" i="147" s="1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N29" i="147" s="1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12" i="147" l="1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Y23" i="147" s="1"/>
  <c r="Y24" i="147" s="1"/>
  <c r="Y25" i="147" s="1"/>
  <c r="Y26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Z12" i="147" l="1"/>
  <c r="Y27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28" i="147" l="1"/>
  <c r="Z19" i="147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Y35" i="147" l="1"/>
  <c r="Z26" i="147"/>
  <c r="Y56" i="142"/>
  <c r="Z47" i="142"/>
  <c r="Z19" i="141"/>
  <c r="D14" i="140"/>
  <c r="Y36" i="147" l="1"/>
  <c r="Y37" i="147" s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Z40" i="147" l="1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Q23" i="147"/>
  <c r="S22" i="147"/>
  <c r="R22" i="147" s="1"/>
  <c r="Q24" i="147" l="1"/>
  <c r="P23" i="147"/>
  <c r="O23" i="147" s="1"/>
  <c r="S23" i="147"/>
  <c r="R23" i="147" s="1"/>
  <c r="Q25" i="147" l="1"/>
  <c r="P24" i="147"/>
  <c r="O24" i="147" s="1"/>
  <c r="S24" i="147"/>
  <c r="R24" i="147" s="1"/>
  <c r="P25" i="147" l="1"/>
  <c r="O25" i="147" s="1"/>
  <c r="Q26" i="147"/>
  <c r="S25" i="147"/>
  <c r="R25" i="147" s="1"/>
  <c r="Q27" i="147" l="1"/>
  <c r="P26" i="147"/>
  <c r="O26" i="147" s="1"/>
  <c r="S26" i="147"/>
  <c r="R26" i="147" s="1"/>
  <c r="Q28" i="147" l="1"/>
  <c r="P27" i="147"/>
  <c r="O27" i="147" s="1"/>
  <c r="S27" i="147"/>
  <c r="R27" i="147" s="1"/>
  <c r="P28" i="147" l="1"/>
  <c r="O28" i="147" s="1"/>
  <c r="Q29" i="147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Q33" i="147"/>
  <c r="S32" i="147"/>
  <c r="R32" i="147" s="1"/>
  <c r="Q34" i="147" l="1"/>
  <c r="P33" i="147"/>
  <c r="O33" i="147" s="1"/>
  <c r="S33" i="147"/>
  <c r="R33" i="147" s="1"/>
  <c r="Q35" i="147" l="1"/>
  <c r="P34" i="147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Q37" i="147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Q40" i="147" l="1"/>
  <c r="P39" i="147"/>
  <c r="O39" i="147" s="1"/>
  <c r="S39" i="147"/>
  <c r="R39" i="147" s="1"/>
  <c r="P40" i="147" l="1"/>
  <c r="O40" i="147" s="1"/>
  <c r="Q41" i="147"/>
  <c r="S40" i="147"/>
  <c r="R40" i="147" s="1"/>
  <c r="Q42" i="147" l="1"/>
  <c r="P41" i="147"/>
  <c r="O41" i="147" s="1"/>
  <c r="S41" i="147"/>
  <c r="R41" i="147" s="1"/>
  <c r="Q43" i="147" l="1"/>
  <c r="P42" i="147"/>
  <c r="O42" i="147" s="1"/>
  <c r="S42" i="147"/>
  <c r="R42" i="147" s="1"/>
  <c r="Q44" i="147" l="1"/>
  <c r="P43" i="147"/>
  <c r="O43" i="147" s="1"/>
  <c r="S43" i="147"/>
  <c r="R43" i="147" s="1"/>
  <c r="P44" i="147" l="1"/>
  <c r="O44" i="147" s="1"/>
  <c r="Q45" i="147"/>
  <c r="S44" i="147"/>
  <c r="R44" i="147" s="1"/>
  <c r="Q46" i="147" l="1"/>
  <c r="P45" i="147"/>
  <c r="O45" i="147" s="1"/>
  <c r="S45" i="147"/>
  <c r="R45" i="147" s="1"/>
  <c r="Q47" i="147" l="1"/>
  <c r="P46" i="147"/>
  <c r="O46" i="147" s="1"/>
  <c r="S46" i="147"/>
  <c r="R46" i="147" s="1"/>
  <c r="Q48" i="147" l="1"/>
  <c r="P47" i="147"/>
  <c r="O47" i="147" s="1"/>
  <c r="S47" i="147"/>
  <c r="R47" i="147" s="1"/>
  <c r="P48" i="147" l="1"/>
  <c r="O48" i="147" s="1"/>
  <c r="S48" i="147"/>
  <c r="R48" i="147" s="1"/>
</calcChain>
</file>

<file path=xl/sharedStrings.xml><?xml version="1.0" encoding="utf-8"?>
<sst xmlns="http://schemas.openxmlformats.org/spreadsheetml/2006/main" count="2036" uniqueCount="399">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</sst>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Reserves'!$A$228:$A$247</c:f>
              <c:strCache>
                <c:ptCount val="20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  <c:pt idx="19">
                  <c:v>05/02/25-11/03/25</c:v>
                </c:pt>
              </c:strCache>
            </c:strRef>
          </c:cat>
          <c:val>
            <c:numRef>
              <c:f>'Exceed Reserves'!$D$228:$D$247</c:f>
              <c:numCache>
                <c:formatCode>#,##0</c:formatCode>
                <c:ptCount val="20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  <c:pt idx="19">
                  <c:v>5177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Reserves'!$A$229:$A$247</c:f>
              <c:strCache>
                <c:ptCount val="19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</c:strCache>
            </c:strRef>
          </c:cat>
          <c:val>
            <c:numRef>
              <c:f>'Exceed Reserves'!$E$229:$E$247</c:f>
              <c:numCache>
                <c:formatCode>_(* #,##0_);_(* \(#,##0\);_(* "-"??_);_(@_)</c:formatCode>
                <c:ptCount val="19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  <c:pt idx="18" formatCode="#,##0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X22" sqref="X2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14100</v>
      </c>
      <c r="J12" s="63">
        <v>-200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-3500</v>
      </c>
      <c r="J13" s="63">
        <v>-200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8440</v>
      </c>
      <c r="J14" s="63">
        <v>-200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-7800</v>
      </c>
      <c r="J15" s="63">
        <v>-200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500</v>
      </c>
      <c r="J16" s="63">
        <v>-200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-2900</v>
      </c>
      <c r="J19" s="63">
        <v>-200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-2968589.5</v>
      </c>
      <c r="Y19" s="156">
        <f>Y18-K19-L19</f>
        <v>-2985535</v>
      </c>
      <c r="Z19" s="217">
        <f>AVERAGE(Y19:Y27)</f>
        <v>-2966038.6666666665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-20300</v>
      </c>
      <c r="J20" s="63">
        <v>-200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300</v>
      </c>
      <c r="I21" s="63">
        <v>-100</v>
      </c>
      <c r="J21" s="63">
        <v>-200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-7500</v>
      </c>
      <c r="J22" s="63">
        <v>-200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/>
      <c r="F23" s="23"/>
      <c r="G23" s="26">
        <f t="shared" si="13"/>
        <v>2829037</v>
      </c>
      <c r="H23" s="132">
        <v>300</v>
      </c>
      <c r="I23" s="63">
        <v>3000</v>
      </c>
      <c r="J23" s="63">
        <v>-200</v>
      </c>
      <c r="K23" s="170">
        <f t="shared" si="12"/>
        <v>3100</v>
      </c>
      <c r="L23" s="171"/>
      <c r="M23" s="153"/>
      <c r="N23" s="149">
        <f t="shared" si="11"/>
        <v>2832137</v>
      </c>
      <c r="O23" s="67">
        <f t="shared" si="3"/>
        <v>170093.15705882353</v>
      </c>
      <c r="P23" s="7">
        <f t="shared" si="6"/>
        <v>2891583.67</v>
      </c>
      <c r="Q23" s="164">
        <f>Q22+N23-1</f>
        <v>2988420.51</v>
      </c>
      <c r="R23" s="29">
        <f t="shared" si="1"/>
        <v>202.20777498892764</v>
      </c>
      <c r="S23" s="5">
        <f>SUM($Q$7:$Q23)/T23</f>
        <v>336512.15705882345</v>
      </c>
      <c r="T23" s="18">
        <v>17</v>
      </c>
      <c r="U23" s="27"/>
      <c r="V23" s="135"/>
      <c r="W23" s="105"/>
      <c r="X23" s="167"/>
      <c r="Y23" s="156">
        <f>Y22-K23-L23-1</f>
        <v>-2961138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317421.39888888889</v>
      </c>
      <c r="P24" s="7">
        <f t="shared" si="6"/>
        <v>5713585.1799999997</v>
      </c>
      <c r="Q24" s="164">
        <f t="shared" ref="Q24:Q25" si="14">Q23+N24</f>
        <v>2988420.51</v>
      </c>
      <c r="R24" s="29">
        <f t="shared" si="1"/>
        <v>290.73627343565869</v>
      </c>
      <c r="S24" s="5">
        <f>SUM($Q$7:$Q24)/T24</f>
        <v>483840.39888888889</v>
      </c>
      <c r="T24" s="18">
        <v>18</v>
      </c>
      <c r="U24" s="4"/>
      <c r="V24" s="135"/>
      <c r="W24" s="105"/>
      <c r="X24" s="167"/>
      <c r="Y24" s="156">
        <f t="shared" ref="Y24:Y41" si="15">Y23-K24-L24</f>
        <v>-2961138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449241.40473684209</v>
      </c>
      <c r="P25" s="7">
        <f t="shared" si="6"/>
        <v>8535586.6899999995</v>
      </c>
      <c r="Q25" s="164">
        <f t="shared" si="14"/>
        <v>2988420.51</v>
      </c>
      <c r="R25" s="29">
        <f t="shared" si="1"/>
        <v>369.94598257220753</v>
      </c>
      <c r="S25" s="5">
        <f>SUM($Q$7:$Q25)/T25</f>
        <v>615660.40473684203</v>
      </c>
      <c r="T25" s="18">
        <v>19</v>
      </c>
      <c r="U25" s="4"/>
      <c r="V25" s="131"/>
      <c r="W25" s="105"/>
      <c r="X25" s="167"/>
      <c r="Y25" s="156">
        <f t="shared" si="15"/>
        <v>-2961138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/>
      <c r="F26" s="23"/>
      <c r="G26" s="26">
        <f>D26+E26+F26-E23-F23</f>
        <v>0</v>
      </c>
      <c r="H26" s="132">
        <v>300</v>
      </c>
      <c r="I26" s="63">
        <v>2000</v>
      </c>
      <c r="J26" s="63">
        <v>-200</v>
      </c>
      <c r="K26" s="170">
        <f t="shared" si="8"/>
        <v>2100</v>
      </c>
      <c r="L26" s="171"/>
      <c r="M26" s="153"/>
      <c r="N26" s="149">
        <f t="shared" ref="N26" si="16">L26+K26+G26+M26</f>
        <v>2100</v>
      </c>
      <c r="O26" s="67">
        <f t="shared" si="3"/>
        <v>567984.40999999992</v>
      </c>
      <c r="P26" s="7">
        <f t="shared" si="6"/>
        <v>11359688.199999999</v>
      </c>
      <c r="Q26" s="164">
        <f>Q25+N26</f>
        <v>2990520.51</v>
      </c>
      <c r="R26" s="29">
        <f t="shared" si="1"/>
        <v>441.29781455242482</v>
      </c>
      <c r="S26" s="5">
        <f>SUM($Q$7:$Q26)/T26</f>
        <v>734403.40999999992</v>
      </c>
      <c r="T26" s="18">
        <v>20</v>
      </c>
      <c r="U26" s="138">
        <f>B26</f>
        <v>45747</v>
      </c>
      <c r="V26" s="131"/>
      <c r="W26" s="105"/>
      <c r="X26" s="167" t="e">
        <f>AVERAGE(W26:W34)</f>
        <v>#DIV/0!</v>
      </c>
      <c r="Y26" s="156">
        <f t="shared" si="15"/>
        <v>-2963238</v>
      </c>
      <c r="Z26" s="217">
        <f>AVERAGE(Y26:Y34)</f>
        <v>-2972215.5555555555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8300</v>
      </c>
      <c r="I27" s="63">
        <v>2000</v>
      </c>
      <c r="J27" s="63">
        <v>-200</v>
      </c>
      <c r="K27" s="170">
        <f t="shared" si="8"/>
        <v>10100</v>
      </c>
      <c r="L27" s="171"/>
      <c r="M27" s="153"/>
      <c r="N27" s="149">
        <f>L27+K27+G27+M27</f>
        <v>10100</v>
      </c>
      <c r="O27" s="67">
        <f t="shared" si="3"/>
        <v>675899.55761904758</v>
      </c>
      <c r="P27" s="7">
        <f t="shared" si="6"/>
        <v>14193890.709999999</v>
      </c>
      <c r="Q27" s="164">
        <f>Q26+N27+1</f>
        <v>3000621.51</v>
      </c>
      <c r="R27" s="29">
        <f t="shared" si="1"/>
        <v>506.14386435385848</v>
      </c>
      <c r="S27" s="5">
        <f>SUM($Q$7:$Q27)/T27+1</f>
        <v>842319.5576190477</v>
      </c>
      <c r="T27" s="18">
        <v>21</v>
      </c>
      <c r="U27" s="138">
        <f>B28+6</f>
        <v>45755</v>
      </c>
      <c r="V27" s="159"/>
      <c r="W27" s="105"/>
      <c r="X27" s="167"/>
      <c r="Y27" s="156">
        <f>Y26-K27-L27</f>
        <v>-2973338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v>-14036</v>
      </c>
      <c r="E28" s="87"/>
      <c r="F28" s="23"/>
      <c r="G28" s="26">
        <f t="shared" ref="G28:G30" si="17">D28+E28+F28-E27-F27</f>
        <v>-14036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-14036</v>
      </c>
      <c r="O28" s="67">
        <f t="shared" si="3"/>
        <v>773366.14636363636</v>
      </c>
      <c r="P28" s="7">
        <f t="shared" si="6"/>
        <v>17014055.219999999</v>
      </c>
      <c r="Q28" s="164">
        <f>Q27+N28-2</f>
        <v>2986583.51</v>
      </c>
      <c r="R28" s="29">
        <f t="shared" si="1"/>
        <v>564.71084813851564</v>
      </c>
      <c r="S28" s="5">
        <f>SUM($Q$7:$Q28)/T28+1</f>
        <v>939786.14636363636</v>
      </c>
      <c r="T28" s="18">
        <v>22</v>
      </c>
      <c r="U28" s="4"/>
      <c r="V28" s="131"/>
      <c r="W28" s="105"/>
      <c r="X28" s="167"/>
      <c r="Y28" s="156">
        <f>Y27-K28-L28+2</f>
        <v>-2973336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862357.46652173903</v>
      </c>
      <c r="P29" s="7">
        <f t="shared" si="6"/>
        <v>19834221.729999997</v>
      </c>
      <c r="Q29" s="164">
        <f>Q28+N29+2</f>
        <v>2986585.51</v>
      </c>
      <c r="R29" s="29">
        <f t="shared" si="1"/>
        <v>618.18450208313902</v>
      </c>
      <c r="S29" s="5">
        <f>SUM($Q$7:$Q29)/T29</f>
        <v>1028776.466521739</v>
      </c>
      <c r="T29" s="18">
        <v>23</v>
      </c>
      <c r="U29" s="4"/>
      <c r="V29" s="131"/>
      <c r="W29" s="105"/>
      <c r="X29" s="167"/>
      <c r="Y29" s="156">
        <f>Y28-K29-L29-2</f>
        <v>-2973338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943932.84333333315</v>
      </c>
      <c r="P30" s="7">
        <f t="shared" si="6"/>
        <v>22654388.239999995</v>
      </c>
      <c r="Q30" s="164">
        <f>Q29+N30</f>
        <v>2986585.51</v>
      </c>
      <c r="R30" s="29">
        <f t="shared" si="1"/>
        <v>667.20256901755988</v>
      </c>
      <c r="S30" s="5">
        <f>SUM($Q$7:$Q30)/T30</f>
        <v>1110351.843333333</v>
      </c>
      <c r="T30" s="18">
        <v>24</v>
      </c>
      <c r="U30" s="4"/>
      <c r="V30" s="131"/>
      <c r="W30" s="105"/>
      <c r="X30" s="167"/>
      <c r="Y30" s="156">
        <f t="shared" si="15"/>
        <v>-2973338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1018982.1899999997</v>
      </c>
      <c r="P31" s="7">
        <f t="shared" si="6"/>
        <v>25474554.749999993</v>
      </c>
      <c r="Q31" s="164">
        <f t="shared" ref="Q31:Q39" si="18">Q30+N31</f>
        <v>2986585.51</v>
      </c>
      <c r="R31" s="29">
        <f t="shared" si="1"/>
        <v>712.29919059722727</v>
      </c>
      <c r="S31" s="5">
        <f>SUM($Q$7:$Q31)/T31</f>
        <v>1185401.1899999997</v>
      </c>
      <c r="T31" s="18">
        <v>25</v>
      </c>
      <c r="U31" s="4"/>
      <c r="V31" s="137"/>
      <c r="W31" s="105"/>
      <c r="X31" s="167"/>
      <c r="Y31" s="156">
        <f t="shared" si="15"/>
        <v>-2973338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1088258.5099999995</v>
      </c>
      <c r="P32" s="7">
        <f t="shared" si="6"/>
        <v>28294721.25999999</v>
      </c>
      <c r="Q32" s="164">
        <f t="shared" si="18"/>
        <v>2986585.51</v>
      </c>
      <c r="R32" s="29">
        <f t="shared" si="1"/>
        <v>753.92684128615088</v>
      </c>
      <c r="S32" s="5">
        <f>SUM($Q$7:$Q32)/T32</f>
        <v>1254677.5099999995</v>
      </c>
      <c r="T32" s="18">
        <v>26</v>
      </c>
      <c r="U32" s="27"/>
      <c r="V32" s="137"/>
      <c r="W32" s="105"/>
      <c r="X32" s="167"/>
      <c r="Y32" s="156">
        <f t="shared" si="15"/>
        <v>-2973338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1152403.2507407402</v>
      </c>
      <c r="P33" s="7">
        <f t="shared" si="6"/>
        <v>31114887.769999988</v>
      </c>
      <c r="Q33" s="164">
        <f>Q32+N33</f>
        <v>2986585.51</v>
      </c>
      <c r="R33" s="29">
        <f t="shared" si="1"/>
        <v>792.47096229441365</v>
      </c>
      <c r="S33" s="5">
        <f>SUM($Q$7:$Q33)/T33</f>
        <v>1318822.2507407402</v>
      </c>
      <c r="T33" s="18">
        <v>27</v>
      </c>
      <c r="U33" s="138">
        <f>B33</f>
        <v>45754</v>
      </c>
      <c r="V33" s="131"/>
      <c r="W33" s="105"/>
      <c r="X33" s="167" t="e">
        <f>AVERAGE(W33:W41)</f>
        <v>#DIV/0!</v>
      </c>
      <c r="Y33" s="156">
        <f>Y32-K33-L33</f>
        <v>-2973338</v>
      </c>
      <c r="Z33" s="217">
        <f>AVERAGE(Y33:Y41)</f>
        <v>-2973339.3333333335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1211966.2242857139</v>
      </c>
      <c r="P34" s="7">
        <f t="shared" si="6"/>
        <v>33935054.279999986</v>
      </c>
      <c r="Q34" s="164">
        <f>Q33+N34</f>
        <v>2986585.51</v>
      </c>
      <c r="R34" s="29">
        <f t="shared" si="1"/>
        <v>828.26193180208611</v>
      </c>
      <c r="S34" s="5">
        <f>SUM($Q$7:$Q34)/T34</f>
        <v>1378385.2242857139</v>
      </c>
      <c r="T34" s="18">
        <v>28</v>
      </c>
      <c r="U34" s="138">
        <f>B33+8</f>
        <v>45762</v>
      </c>
      <c r="V34" s="131"/>
      <c r="W34" s="105"/>
      <c r="X34" s="167"/>
      <c r="Y34" s="156">
        <f t="shared" si="15"/>
        <v>-2973338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1267421.4065517236</v>
      </c>
      <c r="P35" s="7">
        <f t="shared" si="6"/>
        <v>36755220.789999984</v>
      </c>
      <c r="Q35" s="164">
        <f>Q34+N35</f>
        <v>2986585.51</v>
      </c>
      <c r="R35" s="29">
        <f t="shared" si="1"/>
        <v>861.5845585850916</v>
      </c>
      <c r="S35" s="5">
        <f>SUM($Q$7:$Q35)/T35</f>
        <v>1433840.4065517236</v>
      </c>
      <c r="T35" s="18">
        <v>29</v>
      </c>
      <c r="U35" s="4"/>
      <c r="V35" s="131"/>
      <c r="W35" s="105"/>
      <c r="X35" s="167"/>
      <c r="Y35" s="156">
        <f>Y34-K35-L35</f>
        <v>-2973338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1319179.6099999994</v>
      </c>
      <c r="P36" s="7">
        <f t="shared" si="6"/>
        <v>39575388.299999982</v>
      </c>
      <c r="Q36" s="164">
        <f>Q35+N36+1</f>
        <v>2986586.51</v>
      </c>
      <c r="R36" s="29">
        <f t="shared" si="1"/>
        <v>892.68629783858773</v>
      </c>
      <c r="S36" s="5">
        <f>SUM($Q$7:$Q36)/T36+1</f>
        <v>1485599.6099999994</v>
      </c>
      <c r="T36" s="18">
        <v>30</v>
      </c>
      <c r="U36" s="4"/>
      <c r="V36" s="136"/>
      <c r="W36" s="105"/>
      <c r="X36" s="167"/>
      <c r="Y36" s="156">
        <f>Y35-K36-L36-2</f>
        <v>-2973340</v>
      </c>
      <c r="Z36" s="217"/>
      <c r="AD36" s="1"/>
      <c r="AE36" s="1"/>
    </row>
    <row r="37" spans="2:31">
      <c r="B37" s="116">
        <v>45758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1367598.606774193</v>
      </c>
      <c r="P37" s="7">
        <f t="shared" si="6"/>
        <v>42395556.80999998</v>
      </c>
      <c r="Q37" s="164">
        <f>Q36+N37+1</f>
        <v>2986587.51</v>
      </c>
      <c r="R37" s="29">
        <f t="shared" si="1"/>
        <v>921.78093052727922</v>
      </c>
      <c r="S37" s="5">
        <f>SUM($Q$7:$Q37)/T37+1</f>
        <v>1534018.606774193</v>
      </c>
      <c r="T37" s="18">
        <v>31</v>
      </c>
      <c r="U37" s="27"/>
      <c r="V37" s="137"/>
      <c r="W37" s="105"/>
      <c r="X37" s="167"/>
      <c r="Y37" s="156">
        <f t="shared" si="15"/>
        <v>-2973340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1412991.4162499993</v>
      </c>
      <c r="P38" s="7">
        <f t="shared" si="6"/>
        <v>45215725.319999978</v>
      </c>
      <c r="Q38" s="164">
        <f t="shared" si="18"/>
        <v>2986587.51</v>
      </c>
      <c r="R38" s="29">
        <f t="shared" si="1"/>
        <v>949.05654778000064</v>
      </c>
      <c r="S38" s="5">
        <f>SUM($Q$7:$Q38)/T38</f>
        <v>1579410.4162499993</v>
      </c>
      <c r="T38" s="18">
        <v>32</v>
      </c>
      <c r="U38" s="27"/>
      <c r="V38" s="137"/>
      <c r="W38" s="105"/>
      <c r="X38" s="167"/>
      <c r="Y38" s="156">
        <f t="shared" si="15"/>
        <v>-2973340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1455633.1463636355</v>
      </c>
      <c r="P39" s="7">
        <f t="shared" si="6"/>
        <v>48035893.829999976</v>
      </c>
      <c r="Q39" s="164">
        <f t="shared" si="18"/>
        <v>2986587.51</v>
      </c>
      <c r="R39" s="29">
        <f t="shared" si="1"/>
        <v>974.67966179560972</v>
      </c>
      <c r="S39" s="5">
        <f>SUM($Q$7:$Q39)/T39</f>
        <v>1622052.1463636355</v>
      </c>
      <c r="T39" s="18">
        <v>33</v>
      </c>
      <c r="U39" s="27"/>
      <c r="V39" s="137"/>
      <c r="W39" s="105"/>
      <c r="X39" s="167"/>
      <c r="Y39" s="156">
        <f t="shared" si="15"/>
        <v>-2973340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1495766.5688235287</v>
      </c>
      <c r="P40" s="7">
        <f t="shared" si="6"/>
        <v>50856063.339999974</v>
      </c>
      <c r="Q40" s="164">
        <f>Q39+N40+1</f>
        <v>2986588.51</v>
      </c>
      <c r="R40" s="29">
        <f t="shared" si="1"/>
        <v>998.79555148362192</v>
      </c>
      <c r="S40" s="5">
        <f>SUM($Q$7:$Q40)/T40</f>
        <v>1662185.5688235287</v>
      </c>
      <c r="T40" s="18">
        <v>34</v>
      </c>
      <c r="U40" s="138">
        <f>B40</f>
        <v>45761</v>
      </c>
      <c r="V40" s="131"/>
      <c r="W40" s="105"/>
      <c r="X40" s="167" t="e">
        <f>AVERAGE(W40:W48)</f>
        <v>#DIV/0!</v>
      </c>
      <c r="Y40" s="156">
        <f t="shared" si="15"/>
        <v>-2973340</v>
      </c>
      <c r="Z40" s="217">
        <f>AVERAGE(Y40:Y48)</f>
        <v>-2973340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1533606.5957142848</v>
      </c>
      <c r="P41" s="7">
        <f t="shared" si="6"/>
        <v>53676230.849999972</v>
      </c>
      <c r="Q41" s="164">
        <f>Q40+N41-2</f>
        <v>2986586.51</v>
      </c>
      <c r="R41" s="29">
        <f t="shared" si="1"/>
        <v>1021.5333559955803</v>
      </c>
      <c r="S41" s="5">
        <f>SUM($Q$7:$Q41)/T41</f>
        <v>1700025.5957142848</v>
      </c>
      <c r="T41" s="18">
        <v>35</v>
      </c>
      <c r="U41" s="138">
        <f>B40+8</f>
        <v>45769</v>
      </c>
      <c r="V41" s="131"/>
      <c r="W41" s="105"/>
      <c r="X41" s="167"/>
      <c r="Y41" s="156">
        <f t="shared" si="15"/>
        <v>-2973340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/>
      <c r="E42" s="87"/>
      <c r="F42" s="23"/>
      <c r="G42" s="26">
        <f t="shared" ref="G42:G43" si="21">D42+E42+F42-E41-F41</f>
        <v>0</v>
      </c>
      <c r="H42" s="132"/>
      <c r="I42" s="25"/>
      <c r="J42" s="25"/>
      <c r="K42" s="170">
        <f t="shared" ref="K42:K48" si="22">+H42+I42+J42</f>
        <v>0</v>
      </c>
      <c r="L42" s="171"/>
      <c r="M42" s="153"/>
      <c r="N42" s="149">
        <f t="shared" ref="N42:N48" si="23">L42+K42+G42+M42</f>
        <v>0</v>
      </c>
      <c r="O42" s="67">
        <f t="shared" ref="O42:O48" si="24">P42/T42</f>
        <v>1569344.3433333326</v>
      </c>
      <c r="P42" s="7">
        <f t="shared" si="6"/>
        <v>56496396.35999997</v>
      </c>
      <c r="Q42" s="164">
        <f t="shared" ref="Q42:Q47" si="25">Q41+N42-2</f>
        <v>2986584.51</v>
      </c>
      <c r="R42" s="29">
        <f t="shared" si="1"/>
        <v>1043.0079157628231</v>
      </c>
      <c r="S42" s="5">
        <f>SUM($Q$7:$Q42)/T42</f>
        <v>1735763.3433333326</v>
      </c>
      <c r="T42" s="18">
        <v>36</v>
      </c>
      <c r="U42" s="138"/>
      <c r="V42" s="131"/>
      <c r="W42" s="105"/>
      <c r="X42" s="167"/>
      <c r="Y42" s="156">
        <f t="shared" ref="Y42:Y48" si="26">Y41-K42-L42</f>
        <v>-2973340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/>
      <c r="F43" s="23"/>
      <c r="G43" s="26">
        <f t="shared" si="21"/>
        <v>0</v>
      </c>
      <c r="H43" s="132"/>
      <c r="I43" s="25"/>
      <c r="J43" s="25"/>
      <c r="K43" s="170">
        <f t="shared" si="22"/>
        <v>0</v>
      </c>
      <c r="L43" s="171"/>
      <c r="M43" s="153"/>
      <c r="N43" s="149">
        <f t="shared" si="23"/>
        <v>0</v>
      </c>
      <c r="O43" s="67">
        <f t="shared" si="24"/>
        <v>1603150.2667567558</v>
      </c>
      <c r="P43" s="7">
        <f t="shared" si="6"/>
        <v>59316559.869999968</v>
      </c>
      <c r="Q43" s="164">
        <f t="shared" si="25"/>
        <v>2986582.51</v>
      </c>
      <c r="R43" s="29">
        <f t="shared" si="1"/>
        <v>1063.3216560349213</v>
      </c>
      <c r="S43" s="5">
        <f>SUM($Q$7:$Q43)/T43</f>
        <v>1769569.2667567558</v>
      </c>
      <c r="T43" s="18">
        <v>37</v>
      </c>
      <c r="U43" s="138"/>
      <c r="V43" s="131"/>
      <c r="W43" s="105"/>
      <c r="X43" s="167"/>
      <c r="Y43" s="156">
        <f t="shared" si="26"/>
        <v>-2973340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1635176.8784210517</v>
      </c>
      <c r="P44" s="7">
        <f t="shared" si="6"/>
        <v>62136721.379999965</v>
      </c>
      <c r="Q44" s="164">
        <f t="shared" si="25"/>
        <v>2986580.51</v>
      </c>
      <c r="R44" s="29">
        <f t="shared" si="1"/>
        <v>1082.5662204562291</v>
      </c>
      <c r="S44" s="5">
        <f>SUM($Q$7:$Q44)/T44</f>
        <v>1801595.8784210517</v>
      </c>
      <c r="T44" s="18">
        <v>38</v>
      </c>
      <c r="U44" s="138"/>
      <c r="V44" s="131"/>
      <c r="W44" s="105"/>
      <c r="X44" s="167"/>
      <c r="Y44" s="156">
        <f t="shared" si="26"/>
        <v>-2973340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1665561.0484615376</v>
      </c>
      <c r="P45" s="7">
        <f t="shared" si="6"/>
        <v>64956880.889999963</v>
      </c>
      <c r="Q45" s="164">
        <f t="shared" si="25"/>
        <v>2986578.51</v>
      </c>
      <c r="R45" s="29">
        <f t="shared" si="1"/>
        <v>1100.8238533229608</v>
      </c>
      <c r="S45" s="5">
        <f>SUM($Q$7:$Q45)/T45</f>
        <v>1831980.0484615378</v>
      </c>
      <c r="T45" s="18">
        <v>39</v>
      </c>
      <c r="U45" s="138"/>
      <c r="V45" s="131"/>
      <c r="W45" s="105"/>
      <c r="X45" s="167"/>
      <c r="Y45" s="156">
        <f t="shared" si="26"/>
        <v>-2973340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1694425.959999999</v>
      </c>
      <c r="P46" s="7">
        <f t="shared" si="6"/>
        <v>67777038.399999961</v>
      </c>
      <c r="Q46" s="164">
        <f t="shared" si="25"/>
        <v>2986576.51</v>
      </c>
      <c r="R46" s="29">
        <f t="shared" si="1"/>
        <v>1118.1685745017094</v>
      </c>
      <c r="S46" s="5">
        <f>SUM($Q$7:$Q46)/T46</f>
        <v>1860844.9599999995</v>
      </c>
      <c r="T46" s="18">
        <v>40</v>
      </c>
      <c r="U46" s="138"/>
      <c r="V46" s="131"/>
      <c r="W46" s="105"/>
      <c r="X46" s="167"/>
      <c r="Y46" s="156">
        <f t="shared" si="26"/>
        <v>-2973340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1721882.778292682</v>
      </c>
      <c r="P47" s="7">
        <f t="shared" si="6"/>
        <v>70597193.909999967</v>
      </c>
      <c r="Q47" s="164">
        <f t="shared" si="25"/>
        <v>2986574.51</v>
      </c>
      <c r="R47" s="29">
        <f t="shared" si="1"/>
        <v>1134.6671824086689</v>
      </c>
      <c r="S47" s="5">
        <f>SUM($Q$7:$Q47)/T47</f>
        <v>1888301.7782926825</v>
      </c>
      <c r="T47" s="18">
        <v>41</v>
      </c>
      <c r="U47" s="138"/>
      <c r="V47" s="131"/>
      <c r="W47" s="105"/>
      <c r="X47" s="167"/>
      <c r="Y47" s="156">
        <f t="shared" si="26"/>
        <v>-2973340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22"/>
        <v>0</v>
      </c>
      <c r="L48" s="171"/>
      <c r="M48" s="153"/>
      <c r="N48" s="149">
        <f t="shared" si="23"/>
        <v>0</v>
      </c>
      <c r="O48" s="67">
        <f t="shared" si="24"/>
        <v>1748032.0814285707</v>
      </c>
      <c r="P48" s="7">
        <f t="shared" si="6"/>
        <v>73417347.419999972</v>
      </c>
      <c r="Q48" s="164">
        <f>Q47+N48-2</f>
        <v>2986572.51</v>
      </c>
      <c r="R48" s="29">
        <f t="shared" si="1"/>
        <v>1150.38011370611</v>
      </c>
      <c r="S48" s="5">
        <f>SUM($Q$7:$Q48)/T48</f>
        <v>1914451.0814285711</v>
      </c>
      <c r="T48" s="18">
        <v>42</v>
      </c>
      <c r="U48" s="138"/>
      <c r="V48" s="131"/>
      <c r="W48" s="105"/>
      <c r="X48" s="167"/>
      <c r="Y48" s="156">
        <f t="shared" si="26"/>
        <v>-2973340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09"/>
  <sheetViews>
    <sheetView topLeftCell="A5482" workbookViewId="0">
      <selection activeCell="D5509" sqref="D550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7"/>
  <sheetViews>
    <sheetView workbookViewId="0">
      <pane ySplit="1" topLeftCell="A227" activePane="bottomLeft" state="frozen"/>
      <selection activeCell="X30" sqref="X30"/>
      <selection pane="bottomLeft" activeCell="E248" sqref="E248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7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54</vt:i4>
      </vt:variant>
    </vt:vector>
  </HeadingPairs>
  <TitlesOfParts>
    <vt:vector size="10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2025-03-28T10:31:10Z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